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ENA CONTRATACION 2025\SELECCION ABREVIADA\CMTC\CMTC-060-2025 VAPORES\ANEXO 6. FORMATOS\"/>
    </mc:Choice>
  </mc:AlternateContent>
  <xr:revisionPtr revIDLastSave="0" documentId="8_{7CA0AA97-470D-4975-A259-6ED60D8C1A9E}" xr6:coauthVersionLast="47" xr6:coauthVersionMax="47" xr10:uidLastSave="{00000000-0000-0000-0000-000000000000}"/>
  <bookViews>
    <workbookView xWindow="-120" yWindow="-120" windowWidth="29040" windowHeight="15720" xr2:uid="{F381AA4B-2225-4386-B05B-DCE3437A7C4B}"/>
  </bookViews>
  <sheets>
    <sheet name="Formato oferta" sheetId="1" r:id="rId1"/>
  </sheets>
  <definedNames>
    <definedName name="CARGO">#REF!</definedName>
    <definedName name="CARGO..">#REF!</definedName>
    <definedName name="dos">#REF!</definedName>
    <definedName name="ESTADO">#REF!</definedName>
    <definedName name="jbhi">#REF!</definedName>
    <definedName name="QUESOLICITA">#REF!</definedName>
    <definedName name="ROLES">#REF!</definedName>
    <definedName name="ROLESSIGA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0" i="1"/>
  <c r="G39" i="1"/>
  <c r="G38" i="1"/>
  <c r="G37" i="1"/>
  <c r="G13" i="1"/>
  <c r="G28" i="1"/>
  <c r="G30" i="1"/>
  <c r="G31" i="1"/>
  <c r="G32" i="1"/>
  <c r="G33" i="1"/>
  <c r="G34" i="1"/>
  <c r="G35" i="1"/>
  <c r="G20" i="1"/>
  <c r="G21" i="1"/>
  <c r="G22" i="1"/>
  <c r="G23" i="1"/>
  <c r="G24" i="1"/>
  <c r="G25" i="1"/>
  <c r="G26" i="1"/>
  <c r="G27" i="1"/>
  <c r="G18" i="1"/>
  <c r="G14" i="1"/>
  <c r="G15" i="1"/>
  <c r="G16" i="1"/>
  <c r="G17" i="1"/>
  <c r="G36" i="1"/>
  <c r="G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tc={E02954DE-A7EA-4A69-BD85-CAF00ED22681}</author>
  </authors>
  <commentList>
    <comment ref="G41" authorId="0" shapeId="0" xr:uid="{E02954DE-A7EA-4A69-BD85-CAF00ED22681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de oferta a publicar en SECOP II</t>
        </r>
      </text>
    </comment>
  </commentList>
</comments>
</file>

<file path=xl/sharedStrings.xml><?xml version="1.0" encoding="utf-8"?>
<sst xmlns="http://schemas.openxmlformats.org/spreadsheetml/2006/main" count="35" uniqueCount="35">
  <si>
    <r>
      <t xml:space="preserve">Proceso de Contratación </t>
    </r>
    <r>
      <rPr>
        <b/>
        <sz val="11"/>
        <color rgb="FFFF0000"/>
        <rFont val="Aptos Narrow"/>
        <family val="2"/>
        <scheme val="minor"/>
      </rPr>
      <t>[Insertar información]</t>
    </r>
  </si>
  <si>
    <r>
      <rPr>
        <b/>
        <sz val="11"/>
        <color theme="1"/>
        <rFont val="Aptos Narrow"/>
        <family val="2"/>
        <scheme val="minor"/>
      </rPr>
      <t xml:space="preserve">YO: </t>
    </r>
    <r>
      <rPr>
        <b/>
        <sz val="11"/>
        <color rgb="FFFF0000"/>
        <rFont val="Aptos Narrow"/>
        <family val="2"/>
        <scheme val="minor"/>
      </rPr>
      <t>[Nombre del representante legal o de la persona natural Proponente]</t>
    </r>
    <r>
      <rPr>
        <sz val="11"/>
        <color theme="1"/>
        <rFont val="Aptos Narrow"/>
        <family val="2"/>
        <scheme val="minor"/>
      </rPr>
      <t>, identificado como aparece al pie de mi firma,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[obrando en mi propio nombre o en mi calidad de representante legal de] [nombre del Proponente]</t>
    </r>
    <r>
      <rPr>
        <b/>
        <sz val="11"/>
        <color theme="1"/>
        <rFont val="Aptos Narrow"/>
        <family val="2"/>
        <scheme val="minor"/>
      </rPr>
      <t xml:space="preserve">, </t>
    </r>
  </si>
  <si>
    <r>
      <t xml:space="preserve">manifiesto que el valor total de la propuesta es por la suma de </t>
    </r>
    <r>
      <rPr>
        <b/>
        <sz val="11"/>
        <color rgb="FFFF0000"/>
        <rFont val="Aptos Narrow"/>
        <family val="2"/>
        <scheme val="minor"/>
      </rPr>
      <t>[valor de la propuesta en letras y números]</t>
    </r>
    <r>
      <rPr>
        <sz val="11"/>
        <color theme="1"/>
        <rFont val="Aptos Narrow"/>
        <family val="2"/>
        <scheme val="minor"/>
      </rPr>
      <t>, Valor  que incluye todos los gastos e impuestos a que haya lugar.</t>
    </r>
  </si>
  <si>
    <t>ITEM</t>
  </si>
  <si>
    <t>CANTIDAD SOLICITADA</t>
  </si>
  <si>
    <t>Indicaciones de diligenciamiento  Formato oferta económica</t>
  </si>
  <si>
    <t>SUBTOTAL</t>
  </si>
  <si>
    <t>VALOR TOTAL</t>
  </si>
  <si>
    <t xml:space="preserve">La información registrada en el presente formato coincide con el valor de la oferta presentada en SECOP II de acuerdo con lo solicitado por la entidad. </t>
  </si>
  <si>
    <t>Las cantidades de elementos y/o servicios ofrecidos, asi como los valores indicados en el formato se verificaron para evitar rechazos por correcciones aritmeticas que realice la entidad en la evaluación económica de esta oferta.</t>
  </si>
  <si>
    <t>Las tarifas de IVA aplicadas a cada elemento ofertado se verificaron y corresponden con la clasificación tributaria vigente a la fecha de presentación de la presente oferta económica.</t>
  </si>
  <si>
    <t>Los valores de la oferta económica permaneceran constantes durante el plazo de ejecución del contrato. Se entenderán incluidos todos y cada uno de los impuestos a que haya lugar con ocasión de la ejecución del contrato.</t>
  </si>
  <si>
    <t>Firma: _____________________________________________________</t>
  </si>
  <si>
    <t>Nombre y razón social del proponente: ___________________________________________________________</t>
  </si>
  <si>
    <t>Nit:_______________________________________________________</t>
  </si>
  <si>
    <t>Nombre del representante legal: ________________________________________________________________</t>
  </si>
  <si>
    <t>C.C. N°. _____________________ De:__________________________</t>
  </si>
  <si>
    <t>Dirección y telefóno: __________________________________________________________________________</t>
  </si>
  <si>
    <t>Ciudad: __________________________________________________</t>
  </si>
  <si>
    <t xml:space="preserve">Este formato deberá entregarse firmado por el proponente persona natural, por el representante legal de la persona júridica y en el caso de consorcios o uniones temporales, </t>
  </si>
  <si>
    <t>deberá ser firmado por cada uno de sus integrantes</t>
  </si>
  <si>
    <t>FORMATO</t>
  </si>
  <si>
    <t>Dicho valor obedece a los siguientes conceptos, en los cuales se relacionan todos los costos, gastos y valores que conforman el contrato a ejecutar:</t>
  </si>
  <si>
    <t>Declaración sobre la información registrada en el formato.</t>
  </si>
  <si>
    <t>UNIDAD DE MEDIDA</t>
  </si>
  <si>
    <t>Teniendo en cuenta que este punto es la esencia de la oferta, no podrá estar condicionado, ni ser adicionado, modificado o completado después de presentada la oferta. El SENA podrá efectuar las correcciones aritmeticas a que haya lugar.</t>
  </si>
  <si>
    <t>Nota: la descripción del bien debe ser coherente con LAS ESPECIFICACIONES TÉCNICAS REQUERIDAS.</t>
  </si>
  <si>
    <t>UTILIDAD 5%</t>
  </si>
  <si>
    <t>IVA SOBRE UTILIDAD 19%</t>
  </si>
  <si>
    <t>* Diligencie el nombre del elemento o servicio,  la descripción del bien o servicio a ofrecer, la marca y/o fabricante y unidad de medida de acuerdo con lo solicitado por la entidad. Ver invitación pública.
* Ingrese las cantidades de los bienes o servicios a ofrecer, como se enuncia en la invitación pública de contratación, de acuerdo con lo solicitado por la entidad.
* Ingrese el valor unitario antes de IVA de los items a ofrecer, sin decimales.
* El formato calculará con base en las cantidades, valores sin IVA y tarifa de IVA seleccionado y se autocompletará. Sin decimales.
* Verifique que la información esté completa y guarde el documento en formato PDF para presentación de la oferta.</t>
  </si>
  <si>
    <t xml:space="preserve">VALOR TOTAL
POR ITEM </t>
  </si>
  <si>
    <t>OFERTA TECNICA ECONÓMICA</t>
  </si>
  <si>
    <t>DESCRIPCIÓN</t>
  </si>
  <si>
    <t>ADMINISTRACIÓN 15%</t>
  </si>
  <si>
    <t>VALOR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</si>
</sst>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0000"/>
      <name val="Aptos Narrow"/>
      <family val="2"/>
      <scheme val="minor"/>
    </font>
    <font>
      <b/>
      <sz val="9"/>
      <name val="Calibri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2"/>
      <name val="Calibri"/>
      <family val="2"/>
    </font>
    <font>
      <b/>
      <sz val="9"/>
      <color rgb="FF000000"/>
      <name val="Aptos Narrow"/>
      <family val="2"/>
      <scheme val="minor"/>
    </font>
    <font>
      <b/>
      <sz val="9"/>
      <color rgb="FF000000"/>
      <name val="Arial Narrow"/>
      <family val="2"/>
    </font>
    <font>
      <sz val="9"/>
      <name val="Calibri"/>
      <family val="2"/>
    </font>
    <font>
      <sz val="9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164" fontId="4" fillId="0" borderId="0" xfId="1" applyFont="1" applyFill="1" applyBorder="1" applyAlignment="1" applyProtection="1">
      <alignment horizontal="center" vertical="center"/>
    </xf>
    <xf numFmtId="0" fontId="4" fillId="0" borderId="1" xfId="0" applyFont="1" applyBorder="1"/>
    <xf numFmtId="0" fontId="4" fillId="0" borderId="2" xfId="0" applyFont="1" applyBorder="1"/>
    <xf numFmtId="164" fontId="4" fillId="0" borderId="2" xfId="1" applyFont="1" applyFill="1" applyBorder="1" applyAlignment="1" applyProtection="1">
      <alignment horizontal="center" vertical="center"/>
    </xf>
    <xf numFmtId="164" fontId="4" fillId="0" borderId="3" xfId="1" applyFont="1" applyFill="1" applyBorder="1" applyAlignment="1" applyProtection="1">
      <alignment horizontal="center" vertical="center"/>
    </xf>
    <xf numFmtId="0" fontId="4" fillId="0" borderId="5" xfId="0" applyFont="1" applyBorder="1"/>
    <xf numFmtId="0" fontId="0" fillId="0" borderId="5" xfId="0" applyBorder="1"/>
    <xf numFmtId="0" fontId="4" fillId="0" borderId="4" xfId="0" applyFont="1" applyBorder="1"/>
    <xf numFmtId="164" fontId="7" fillId="2" borderId="6" xfId="1" applyFont="1" applyFill="1" applyBorder="1" applyAlignment="1" applyProtection="1">
      <alignment horizontal="center" vertical="center" wrapText="1"/>
    </xf>
    <xf numFmtId="164" fontId="7" fillId="2" borderId="7" xfId="1" applyFont="1" applyFill="1" applyBorder="1" applyAlignment="1" applyProtection="1">
      <alignment horizontal="center" vertical="center" wrapText="1"/>
    </xf>
    <xf numFmtId="164" fontId="7" fillId="2" borderId="8" xfId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165" fontId="9" fillId="0" borderId="7" xfId="2" applyNumberFormat="1" applyFont="1" applyFill="1" applyBorder="1" applyAlignment="1" applyProtection="1">
      <alignment horizontal="center" vertical="center"/>
    </xf>
    <xf numFmtId="164" fontId="9" fillId="0" borderId="8" xfId="1" applyFont="1" applyFill="1" applyBorder="1" applyAlignment="1" applyProtection="1">
      <alignment horizontal="center" vertical="center"/>
    </xf>
    <xf numFmtId="0" fontId="10" fillId="0" borderId="0" xfId="0" applyFont="1"/>
    <xf numFmtId="44" fontId="10" fillId="0" borderId="0" xfId="0" applyNumberFormat="1" applyFont="1"/>
    <xf numFmtId="164" fontId="13" fillId="3" borderId="8" xfId="1" applyFont="1" applyFill="1" applyBorder="1" applyAlignment="1" applyProtection="1">
      <alignment horizontal="center" vertical="center"/>
    </xf>
    <xf numFmtId="164" fontId="7" fillId="3" borderId="8" xfId="1" applyFont="1" applyFill="1" applyBorder="1" applyAlignment="1" applyProtection="1">
      <alignment horizontal="center" vertical="center"/>
    </xf>
    <xf numFmtId="164" fontId="7" fillId="2" borderId="11" xfId="1" applyFont="1" applyFill="1" applyBorder="1" applyAlignment="1" applyProtection="1">
      <alignment horizontal="center" vertical="center"/>
    </xf>
    <xf numFmtId="164" fontId="4" fillId="0" borderId="5" xfId="1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4" borderId="7" xfId="0" applyFont="1" applyFill="1" applyBorder="1" applyAlignment="1">
      <alignment vertical="center"/>
    </xf>
    <xf numFmtId="0" fontId="12" fillId="4" borderId="10" xfId="0" applyFont="1" applyFill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12" fillId="4" borderId="26" xfId="0" applyFont="1" applyFill="1" applyBorder="1" applyAlignment="1">
      <alignment vertical="center"/>
    </xf>
    <xf numFmtId="164" fontId="13" fillId="2" borderId="27" xfId="1" applyFont="1" applyFill="1" applyBorder="1" applyAlignment="1" applyProtection="1">
      <alignment horizontal="center" vertical="center"/>
    </xf>
    <xf numFmtId="165" fontId="9" fillId="0" borderId="10" xfId="2" applyNumberFormat="1" applyFont="1" applyFill="1" applyBorder="1" applyAlignment="1" applyProtection="1">
      <alignment horizontal="center" vertical="center"/>
    </xf>
    <xf numFmtId="164" fontId="9" fillId="0" borderId="11" xfId="1" applyFont="1" applyFill="1" applyBorder="1" applyAlignment="1" applyProtection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49" fontId="14" fillId="0" borderId="23" xfId="0" applyNumberFormat="1" applyFont="1" applyBorder="1" applyAlignment="1">
      <alignment horizontal="left" vertical="center" wrapText="1"/>
    </xf>
    <xf numFmtId="49" fontId="14" fillId="0" borderId="24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14" fillId="0" borderId="19" xfId="0" applyNumberFormat="1" applyFont="1" applyBorder="1" applyAlignment="1">
      <alignment horizontal="left" vertical="center" wrapText="1"/>
    </xf>
    <xf numFmtId="49" fontId="14" fillId="0" borderId="20" xfId="0" applyNumberFormat="1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1" fillId="0" borderId="15" xfId="0" applyFont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5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11</xdr:row>
      <xdr:rowOff>85725</xdr:rowOff>
    </xdr:from>
    <xdr:to>
      <xdr:col>7</xdr:col>
      <xdr:colOff>152400</xdr:colOff>
      <xdr:row>40</xdr:row>
      <xdr:rowOff>161925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893E63E-CA24-44DB-AE6C-11EAA7A6F7E0}"/>
            </a:ext>
          </a:extLst>
        </xdr:cNvPr>
        <xdr:cNvSpPr txBox="1"/>
      </xdr:nvSpPr>
      <xdr:spPr>
        <a:xfrm>
          <a:off x="409575" y="2371725"/>
          <a:ext cx="10372725" cy="626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1">
              <a:solidFill>
                <a:srgbClr val="FF0000"/>
              </a:solidFill>
            </a:rPr>
            <a:t>El formato de oferta económica presentado por la entidad es una referencia de apoyo para la</a:t>
          </a:r>
          <a:r>
            <a:rPr lang="es-CO" sz="1400" b="1" baseline="0">
              <a:solidFill>
                <a:srgbClr val="FF0000"/>
              </a:solidFill>
            </a:rPr>
            <a:t> </a:t>
          </a:r>
          <a:r>
            <a:rPr lang="es-CO" sz="1400" b="1">
              <a:solidFill>
                <a:srgbClr val="FF0000"/>
              </a:solidFill>
            </a:rPr>
            <a:t>presentación del documento por parte de los oferentes.</a:t>
          </a:r>
        </a:p>
        <a:p>
          <a:pPr algn="ctr"/>
          <a:endParaRPr lang="es-CO" sz="1400" b="1" baseline="0">
            <a:solidFill>
              <a:srgbClr val="FF0000"/>
            </a:solidFill>
          </a:endParaRPr>
        </a:p>
        <a:p>
          <a:pPr algn="ctr"/>
          <a:r>
            <a:rPr lang="es-CO" sz="1400" b="1" baseline="0">
              <a:solidFill>
                <a:srgbClr val="FF0000"/>
              </a:solidFill>
            </a:rPr>
            <a:t>Antes de diligenciar los datos de la oferta por favor verifique:</a:t>
          </a:r>
        </a:p>
        <a:p>
          <a:pPr algn="ctr"/>
          <a:endParaRPr lang="es-CO" sz="1400" b="0" baseline="0">
            <a:solidFill>
              <a:srgbClr val="FF0000"/>
            </a:solidFill>
          </a:endParaRP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1. La formulación del documento y diligencie los datos verificando que sean acordes con su propuesta.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2. Si encuentra que el formato presenta algúna falla en su formulación y en la liquidación de oferta, por favor elabore la oferta técnico económica en un formato de su confianza. 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3. Verifique que las descripciones de los ítems no queden incompletas o cortadas y que correspondan a lo solicitado en el documento de estudios previos para evitar rechazos.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4. Verifique que las unidades de medida y cantidades correspondan a lo solicitado en el documento de estudios previos para evitar rechazos.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5. Verifique los porcentajes de AIU determinados en el presente proceso.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6. El valor de oferta económica que se liquide en el formato es el valor de oferta económica y es el valor de su oferta a registrar en SECOP, revise para evitar diferencias en el momento de presentación y envío de ofertas a la entidad.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7. Verifique antes de registrar la oferta que la información diligenciada esta acorde a lo solicitado.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8. El documento se debe presentar totalmente diligenciado y firmado en formato PDF, (verifique antes de guardar el archivo en PDF que la información no quede oculta, incompleta o cortada) para evitar rechazo. </a:t>
          </a:r>
        </a:p>
        <a:p>
          <a:endParaRPr lang="es-CO" sz="1400" b="0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endParaRPr lang="es-CO" sz="1400" b="1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ctr"/>
          <a:r>
            <a:rPr lang="es-CO" sz="16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La entidad no se hace responsable por el uso que den los oferentes al formato aportado como guía.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41" dT="2022-06-09T21:09:10.74" personId="{00000000-0000-0000-0000-000000000000}" id="{E02954DE-A7EA-4A69-BD85-CAF00ED22681}">
    <text>Valor de oferta a publicar en SECOP II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F36F-3D6E-4B79-87B3-5A13C9EED310}">
  <sheetPr>
    <pageSetUpPr fitToPage="1"/>
  </sheetPr>
  <dimension ref="B1:I69"/>
  <sheetViews>
    <sheetView showGridLines="0" tabSelected="1" zoomScaleNormal="100" workbookViewId="0">
      <selection activeCell="J24" sqref="J24"/>
    </sheetView>
  </sheetViews>
  <sheetFormatPr baseColWidth="10" defaultColWidth="4.5703125" defaultRowHeight="15" x14ac:dyDescent="0.25"/>
  <cols>
    <col min="1" max="1" width="4.5703125" style="1"/>
    <col min="2" max="2" width="7.28515625" style="1" customWidth="1"/>
    <col min="3" max="3" width="54.28515625" style="1" customWidth="1"/>
    <col min="4" max="4" width="17.7109375" style="1" customWidth="1"/>
    <col min="5" max="5" width="19" style="1" customWidth="1"/>
    <col min="6" max="6" width="28" style="2" customWidth="1"/>
    <col min="7" max="7" width="28.5703125" style="2" customWidth="1"/>
    <col min="8" max="8" width="6.7109375" style="1" bestFit="1" customWidth="1"/>
    <col min="9" max="9" width="14.42578125" style="1" bestFit="1" customWidth="1"/>
    <col min="10" max="10" width="11.28515625" style="1" bestFit="1" customWidth="1"/>
    <col min="11" max="13" width="4.5703125" style="1"/>
    <col min="14" max="14" width="1.5703125" style="1" bestFit="1" customWidth="1"/>
    <col min="15" max="16384" width="4.5703125" style="1"/>
  </cols>
  <sheetData>
    <row r="1" spans="2:9" ht="15.75" thickBot="1" x14ac:dyDescent="0.3"/>
    <row r="2" spans="2:9" x14ac:dyDescent="0.25">
      <c r="B2" s="3"/>
      <c r="C2" s="4"/>
      <c r="D2" s="4"/>
      <c r="E2" s="4"/>
      <c r="F2" s="5"/>
      <c r="G2" s="6"/>
    </row>
    <row r="3" spans="2:9" x14ac:dyDescent="0.25">
      <c r="B3" s="71" t="s">
        <v>21</v>
      </c>
      <c r="C3" s="72"/>
      <c r="D3" s="72"/>
      <c r="E3" s="72"/>
      <c r="F3" s="72"/>
      <c r="G3" s="79"/>
    </row>
    <row r="4" spans="2:9" x14ac:dyDescent="0.25">
      <c r="B4" s="71" t="s">
        <v>31</v>
      </c>
      <c r="C4" s="72"/>
      <c r="D4" s="72"/>
      <c r="E4" s="72"/>
      <c r="F4" s="72"/>
      <c r="G4" s="79"/>
    </row>
    <row r="5" spans="2:9" x14ac:dyDescent="0.25">
      <c r="B5" s="24"/>
      <c r="C5" s="25"/>
      <c r="D5" s="25"/>
      <c r="E5" s="25"/>
      <c r="F5" s="25"/>
      <c r="G5" s="7"/>
    </row>
    <row r="6" spans="2:9" customFormat="1" x14ac:dyDescent="0.25">
      <c r="B6" s="76" t="s">
        <v>0</v>
      </c>
      <c r="C6" s="77"/>
      <c r="D6" s="77"/>
      <c r="E6" s="77"/>
      <c r="F6" s="77"/>
      <c r="G6" s="8"/>
    </row>
    <row r="7" spans="2:9" customFormat="1" x14ac:dyDescent="0.25">
      <c r="B7" s="80"/>
      <c r="C7" s="81"/>
      <c r="D7" s="81"/>
      <c r="E7" s="81"/>
      <c r="F7" s="81"/>
      <c r="G7" s="8"/>
    </row>
    <row r="8" spans="2:9" customFormat="1" ht="29.25" customHeight="1" x14ac:dyDescent="0.25">
      <c r="B8" s="82" t="s">
        <v>1</v>
      </c>
      <c r="C8" s="83"/>
      <c r="D8" s="83"/>
      <c r="E8" s="83"/>
      <c r="F8" s="83"/>
      <c r="G8" s="84"/>
    </row>
    <row r="9" spans="2:9" customFormat="1" x14ac:dyDescent="0.25">
      <c r="B9" s="76" t="s">
        <v>2</v>
      </c>
      <c r="C9" s="77"/>
      <c r="D9" s="77"/>
      <c r="E9" s="77"/>
      <c r="F9" s="77"/>
      <c r="G9" s="78"/>
    </row>
    <row r="10" spans="2:9" customFormat="1" x14ac:dyDescent="0.25">
      <c r="B10" s="76" t="s">
        <v>22</v>
      </c>
      <c r="C10" s="77"/>
      <c r="D10" s="77"/>
      <c r="E10" s="77"/>
      <c r="F10" s="77"/>
      <c r="G10" s="78"/>
    </row>
    <row r="11" spans="2:9" x14ac:dyDescent="0.25">
      <c r="B11" s="9"/>
      <c r="E11" s="2"/>
      <c r="G11" s="7"/>
    </row>
    <row r="12" spans="2:9" ht="24" x14ac:dyDescent="0.25">
      <c r="B12" s="10" t="s">
        <v>3</v>
      </c>
      <c r="C12" s="11" t="s">
        <v>32</v>
      </c>
      <c r="D12" s="11" t="s">
        <v>24</v>
      </c>
      <c r="E12" s="11" t="s">
        <v>4</v>
      </c>
      <c r="F12" s="11" t="s">
        <v>34</v>
      </c>
      <c r="G12" s="12" t="s">
        <v>30</v>
      </c>
    </row>
    <row r="13" spans="2:9" s="18" customFormat="1" ht="15.75" x14ac:dyDescent="0.25">
      <c r="B13" s="13">
        <v>1</v>
      </c>
      <c r="C13" s="38"/>
      <c r="D13" s="14"/>
      <c r="E13" s="15"/>
      <c r="F13" s="16">
        <v>0</v>
      </c>
      <c r="G13" s="17">
        <f>+F13*E13</f>
        <v>0</v>
      </c>
      <c r="I13" s="19"/>
    </row>
    <row r="14" spans="2:9" s="18" customFormat="1" ht="15.75" x14ac:dyDescent="0.25">
      <c r="B14" s="13">
        <v>1.1000000000000001</v>
      </c>
      <c r="C14" s="14"/>
      <c r="D14" s="14"/>
      <c r="E14" s="15"/>
      <c r="F14" s="16">
        <v>0</v>
      </c>
      <c r="G14" s="17">
        <f t="shared" ref="G14:G36" si="0">+F14*E14</f>
        <v>0</v>
      </c>
    </row>
    <row r="15" spans="2:9" s="18" customFormat="1" ht="15.75" x14ac:dyDescent="0.25">
      <c r="B15" s="13">
        <v>2</v>
      </c>
      <c r="C15" s="38"/>
      <c r="D15" s="14"/>
      <c r="E15" s="15"/>
      <c r="F15" s="16">
        <v>0</v>
      </c>
      <c r="G15" s="17">
        <f t="shared" si="0"/>
        <v>0</v>
      </c>
    </row>
    <row r="16" spans="2:9" s="18" customFormat="1" ht="15.75" x14ac:dyDescent="0.25">
      <c r="B16" s="13">
        <v>2.1</v>
      </c>
      <c r="C16" s="14"/>
      <c r="D16" s="14"/>
      <c r="E16" s="15"/>
      <c r="F16" s="16">
        <v>0</v>
      </c>
      <c r="G16" s="17">
        <f t="shared" si="0"/>
        <v>0</v>
      </c>
    </row>
    <row r="17" spans="2:7" s="18" customFormat="1" ht="15.75" x14ac:dyDescent="0.25">
      <c r="B17" s="13">
        <v>2.2000000000000002</v>
      </c>
      <c r="C17" s="14"/>
      <c r="D17" s="14"/>
      <c r="E17" s="15"/>
      <c r="F17" s="16">
        <v>0</v>
      </c>
      <c r="G17" s="17">
        <f t="shared" si="0"/>
        <v>0</v>
      </c>
    </row>
    <row r="18" spans="2:7" s="18" customFormat="1" ht="15.75" x14ac:dyDescent="0.25">
      <c r="B18" s="13">
        <v>3</v>
      </c>
      <c r="C18" s="14"/>
      <c r="D18" s="14"/>
      <c r="E18" s="15"/>
      <c r="F18" s="16">
        <v>0</v>
      </c>
      <c r="G18" s="17">
        <f>+F18*E18</f>
        <v>0</v>
      </c>
    </row>
    <row r="19" spans="2:7" s="18" customFormat="1" ht="15.75" x14ac:dyDescent="0.25">
      <c r="B19" s="35">
        <v>3.1</v>
      </c>
      <c r="C19" s="14"/>
      <c r="D19" s="14"/>
      <c r="E19" s="15"/>
      <c r="F19" s="16">
        <v>0</v>
      </c>
      <c r="G19" s="17">
        <f t="shared" ref="G19:G27" si="1">+F19*E19</f>
        <v>0</v>
      </c>
    </row>
    <row r="20" spans="2:7" s="18" customFormat="1" ht="15.75" x14ac:dyDescent="0.25">
      <c r="B20" s="35">
        <v>4</v>
      </c>
      <c r="C20" s="14"/>
      <c r="D20" s="14"/>
      <c r="E20" s="15"/>
      <c r="F20" s="16">
        <v>0</v>
      </c>
      <c r="G20" s="17">
        <f t="shared" si="1"/>
        <v>0</v>
      </c>
    </row>
    <row r="21" spans="2:7" s="18" customFormat="1" ht="15.75" x14ac:dyDescent="0.25">
      <c r="B21" s="35">
        <v>4.0999999999999996</v>
      </c>
      <c r="C21" s="14"/>
      <c r="D21" s="14"/>
      <c r="E21" s="15"/>
      <c r="F21" s="16">
        <v>0</v>
      </c>
      <c r="G21" s="17">
        <f t="shared" si="1"/>
        <v>0</v>
      </c>
    </row>
    <row r="22" spans="2:7" s="18" customFormat="1" ht="15.75" x14ac:dyDescent="0.25">
      <c r="B22" s="35">
        <v>5</v>
      </c>
      <c r="C22" s="14"/>
      <c r="D22" s="14"/>
      <c r="E22" s="15"/>
      <c r="F22" s="16">
        <v>0</v>
      </c>
      <c r="G22" s="17">
        <f t="shared" si="1"/>
        <v>0</v>
      </c>
    </row>
    <row r="23" spans="2:7" s="18" customFormat="1" ht="15.75" x14ac:dyDescent="0.25">
      <c r="B23" s="35">
        <v>5.0999999999999996</v>
      </c>
      <c r="C23" s="14"/>
      <c r="D23" s="14"/>
      <c r="E23" s="15"/>
      <c r="F23" s="16">
        <v>0</v>
      </c>
      <c r="G23" s="17">
        <f t="shared" si="1"/>
        <v>0</v>
      </c>
    </row>
    <row r="24" spans="2:7" s="18" customFormat="1" ht="15.75" x14ac:dyDescent="0.25">
      <c r="B24" s="35">
        <v>6</v>
      </c>
      <c r="C24" s="14"/>
      <c r="D24" s="14"/>
      <c r="E24" s="15"/>
      <c r="F24" s="16">
        <v>0</v>
      </c>
      <c r="G24" s="17">
        <f t="shared" si="1"/>
        <v>0</v>
      </c>
    </row>
    <row r="25" spans="2:7" s="18" customFormat="1" ht="15.75" x14ac:dyDescent="0.25">
      <c r="B25" s="35">
        <v>6.1</v>
      </c>
      <c r="C25" s="14"/>
      <c r="D25" s="14"/>
      <c r="E25" s="15"/>
      <c r="F25" s="16">
        <v>0</v>
      </c>
      <c r="G25" s="17">
        <f t="shared" si="1"/>
        <v>0</v>
      </c>
    </row>
    <row r="26" spans="2:7" s="18" customFormat="1" ht="15.75" x14ac:dyDescent="0.25">
      <c r="B26" s="35">
        <v>7</v>
      </c>
      <c r="C26" s="14"/>
      <c r="D26" s="14"/>
      <c r="E26" s="15"/>
      <c r="F26" s="16">
        <v>0</v>
      </c>
      <c r="G26" s="17">
        <f t="shared" si="1"/>
        <v>0</v>
      </c>
    </row>
    <row r="27" spans="2:7" s="18" customFormat="1" ht="15.75" x14ac:dyDescent="0.25">
      <c r="B27" s="35">
        <v>8</v>
      </c>
      <c r="C27" s="14"/>
      <c r="D27" s="14"/>
      <c r="E27" s="15"/>
      <c r="F27" s="16">
        <v>0</v>
      </c>
      <c r="G27" s="17">
        <f t="shared" si="1"/>
        <v>0</v>
      </c>
    </row>
    <row r="28" spans="2:7" s="18" customFormat="1" ht="15.75" x14ac:dyDescent="0.25">
      <c r="B28" s="35">
        <v>8.1</v>
      </c>
      <c r="C28" s="14"/>
      <c r="D28" s="14"/>
      <c r="E28" s="15"/>
      <c r="F28" s="16">
        <v>0</v>
      </c>
      <c r="G28" s="17">
        <f>+F28*E28</f>
        <v>0</v>
      </c>
    </row>
    <row r="29" spans="2:7" s="18" customFormat="1" ht="15.75" x14ac:dyDescent="0.25">
      <c r="B29" s="73">
        <v>9</v>
      </c>
      <c r="C29" s="14"/>
      <c r="D29" s="14"/>
      <c r="E29" s="15"/>
      <c r="F29" s="16"/>
      <c r="G29" s="17"/>
    </row>
    <row r="30" spans="2:7" s="18" customFormat="1" ht="15.75" x14ac:dyDescent="0.25">
      <c r="B30" s="74"/>
      <c r="C30" s="36"/>
      <c r="D30" s="36"/>
      <c r="E30" s="37"/>
      <c r="F30" s="16">
        <v>0</v>
      </c>
      <c r="G30" s="17">
        <f t="shared" ref="G30:G35" si="2">+F30*E30</f>
        <v>0</v>
      </c>
    </row>
    <row r="31" spans="2:7" s="18" customFormat="1" ht="15.75" x14ac:dyDescent="0.25">
      <c r="B31" s="74"/>
      <c r="C31" s="36"/>
      <c r="D31" s="36"/>
      <c r="E31" s="37"/>
      <c r="F31" s="16">
        <v>0</v>
      </c>
      <c r="G31" s="17">
        <f t="shared" si="2"/>
        <v>0</v>
      </c>
    </row>
    <row r="32" spans="2:7" s="18" customFormat="1" ht="15.75" x14ac:dyDescent="0.25">
      <c r="B32" s="74"/>
      <c r="C32" s="36"/>
      <c r="D32" s="36"/>
      <c r="E32" s="37"/>
      <c r="F32" s="16">
        <v>0</v>
      </c>
      <c r="G32" s="17">
        <f t="shared" si="2"/>
        <v>0</v>
      </c>
    </row>
    <row r="33" spans="2:7" s="18" customFormat="1" ht="15.75" x14ac:dyDescent="0.25">
      <c r="B33" s="74"/>
      <c r="C33" s="36"/>
      <c r="D33" s="36"/>
      <c r="E33" s="37"/>
      <c r="F33" s="16">
        <v>0</v>
      </c>
      <c r="G33" s="17">
        <f t="shared" si="2"/>
        <v>0</v>
      </c>
    </row>
    <row r="34" spans="2:7" s="18" customFormat="1" ht="15.75" x14ac:dyDescent="0.25">
      <c r="B34" s="74"/>
      <c r="C34" s="36"/>
      <c r="D34" s="36"/>
      <c r="E34" s="37"/>
      <c r="F34" s="16">
        <v>0</v>
      </c>
      <c r="G34" s="17">
        <f t="shared" si="2"/>
        <v>0</v>
      </c>
    </row>
    <row r="35" spans="2:7" s="18" customFormat="1" ht="15.75" x14ac:dyDescent="0.25">
      <c r="B35" s="75"/>
      <c r="C35" s="36"/>
      <c r="D35" s="36"/>
      <c r="E35" s="37"/>
      <c r="F35" s="16">
        <v>0</v>
      </c>
      <c r="G35" s="17">
        <f t="shared" si="2"/>
        <v>0</v>
      </c>
    </row>
    <row r="36" spans="2:7" s="18" customFormat="1" ht="16.5" thickBot="1" x14ac:dyDescent="0.3">
      <c r="B36" s="28">
        <v>10</v>
      </c>
      <c r="C36" s="29"/>
      <c r="D36" s="29"/>
      <c r="E36" s="30"/>
      <c r="F36" s="33">
        <v>0</v>
      </c>
      <c r="G36" s="34">
        <f t="shared" si="0"/>
        <v>0</v>
      </c>
    </row>
    <row r="37" spans="2:7" s="18" customFormat="1" ht="21.75" customHeight="1" x14ac:dyDescent="0.25">
      <c r="B37" s="45" t="s">
        <v>5</v>
      </c>
      <c r="C37" s="46"/>
      <c r="D37" s="46"/>
      <c r="E37" s="46"/>
      <c r="F37" s="31" t="s">
        <v>6</v>
      </c>
      <c r="G37" s="32">
        <f>+ROUND(SUM(G13:G36),0)</f>
        <v>0</v>
      </c>
    </row>
    <row r="38" spans="2:7" s="18" customFormat="1" ht="21" customHeight="1" x14ac:dyDescent="0.25">
      <c r="B38" s="39" t="s">
        <v>29</v>
      </c>
      <c r="C38" s="40"/>
      <c r="D38" s="40"/>
      <c r="E38" s="40"/>
      <c r="F38" s="26" t="s">
        <v>33</v>
      </c>
      <c r="G38" s="20">
        <f>+ROUND(G37*15%,0)</f>
        <v>0</v>
      </c>
    </row>
    <row r="39" spans="2:7" s="18" customFormat="1" ht="21" customHeight="1" x14ac:dyDescent="0.25">
      <c r="B39" s="41"/>
      <c r="C39" s="42"/>
      <c r="D39" s="42"/>
      <c r="E39" s="42"/>
      <c r="F39" s="26" t="s">
        <v>27</v>
      </c>
      <c r="G39" s="21">
        <f>+ROUND(G37*5%,0)</f>
        <v>0</v>
      </c>
    </row>
    <row r="40" spans="2:7" s="18" customFormat="1" ht="21" customHeight="1" x14ac:dyDescent="0.25">
      <c r="B40" s="41"/>
      <c r="C40" s="42"/>
      <c r="D40" s="42"/>
      <c r="E40" s="42"/>
      <c r="F40" s="26" t="s">
        <v>28</v>
      </c>
      <c r="G40" s="21">
        <f>+ROUND(G39*19%,0)</f>
        <v>0</v>
      </c>
    </row>
    <row r="41" spans="2:7" ht="21" customHeight="1" thickBot="1" x14ac:dyDescent="0.3">
      <c r="B41" s="43"/>
      <c r="C41" s="44"/>
      <c r="D41" s="44"/>
      <c r="E41" s="44"/>
      <c r="F41" s="27" t="s">
        <v>7</v>
      </c>
      <c r="G41" s="22">
        <f>+ROUND(SUM(G37+G38+G39+G40),0)</f>
        <v>0</v>
      </c>
    </row>
    <row r="42" spans="2:7" x14ac:dyDescent="0.25">
      <c r="B42" s="45" t="s">
        <v>23</v>
      </c>
      <c r="C42" s="46"/>
      <c r="D42" s="46"/>
      <c r="E42" s="46"/>
      <c r="F42" s="46"/>
      <c r="G42" s="61"/>
    </row>
    <row r="43" spans="2:7" x14ac:dyDescent="0.25">
      <c r="B43" s="62" t="s">
        <v>8</v>
      </c>
      <c r="C43" s="63"/>
      <c r="D43" s="63"/>
      <c r="E43" s="63"/>
      <c r="F43" s="63"/>
      <c r="G43" s="64"/>
    </row>
    <row r="44" spans="2:7" ht="22.5" customHeight="1" x14ac:dyDescent="0.25">
      <c r="B44" s="65" t="s">
        <v>9</v>
      </c>
      <c r="C44" s="66"/>
      <c r="D44" s="66"/>
      <c r="E44" s="66"/>
      <c r="F44" s="66"/>
      <c r="G44" s="67"/>
    </row>
    <row r="45" spans="2:7" ht="15.75" thickBot="1" x14ac:dyDescent="0.3">
      <c r="B45" s="68" t="s">
        <v>10</v>
      </c>
      <c r="C45" s="69"/>
      <c r="D45" s="69"/>
      <c r="E45" s="69"/>
      <c r="F45" s="69"/>
      <c r="G45" s="70"/>
    </row>
    <row r="46" spans="2:7" x14ac:dyDescent="0.25">
      <c r="B46" s="9"/>
      <c r="G46" s="23"/>
    </row>
    <row r="47" spans="2:7" x14ac:dyDescent="0.25">
      <c r="B47" s="71" t="s">
        <v>26</v>
      </c>
      <c r="C47" s="72"/>
      <c r="D47" s="72"/>
      <c r="E47" s="72"/>
      <c r="F47" s="72"/>
      <c r="G47" s="7"/>
    </row>
    <row r="48" spans="2:7" x14ac:dyDescent="0.25">
      <c r="B48" s="50"/>
      <c r="C48" s="51"/>
      <c r="D48" s="51"/>
      <c r="E48" s="51"/>
      <c r="F48" s="51"/>
      <c r="G48" s="7"/>
    </row>
    <row r="49" spans="2:7" ht="30" customHeight="1" x14ac:dyDescent="0.25">
      <c r="B49" s="55" t="s">
        <v>11</v>
      </c>
      <c r="C49" s="56"/>
      <c r="D49" s="56"/>
      <c r="E49" s="56"/>
      <c r="F49" s="56"/>
      <c r="G49" s="57"/>
    </row>
    <row r="50" spans="2:7" x14ac:dyDescent="0.25">
      <c r="B50" s="50"/>
      <c r="C50" s="51"/>
      <c r="D50" s="51"/>
      <c r="E50" s="51"/>
      <c r="F50" s="51"/>
      <c r="G50" s="7"/>
    </row>
    <row r="51" spans="2:7" ht="31.5" customHeight="1" x14ac:dyDescent="0.25">
      <c r="B51" s="58" t="s">
        <v>25</v>
      </c>
      <c r="C51" s="59"/>
      <c r="D51" s="59"/>
      <c r="E51" s="59"/>
      <c r="F51" s="59"/>
      <c r="G51" s="60"/>
    </row>
    <row r="52" spans="2:7" x14ac:dyDescent="0.25">
      <c r="B52" s="50"/>
      <c r="C52" s="51"/>
      <c r="D52" s="51"/>
      <c r="E52" s="51"/>
      <c r="F52" s="51"/>
      <c r="G52" s="7"/>
    </row>
    <row r="53" spans="2:7" x14ac:dyDescent="0.25">
      <c r="B53" s="50"/>
      <c r="C53" s="51"/>
      <c r="D53" s="51"/>
      <c r="E53" s="51"/>
      <c r="F53" s="51"/>
      <c r="G53" s="7"/>
    </row>
    <row r="54" spans="2:7" x14ac:dyDescent="0.25">
      <c r="B54" s="50" t="s">
        <v>12</v>
      </c>
      <c r="C54" s="51"/>
      <c r="D54" s="51"/>
      <c r="E54" s="51"/>
      <c r="F54" s="51"/>
      <c r="G54" s="7"/>
    </row>
    <row r="55" spans="2:7" x14ac:dyDescent="0.25">
      <c r="B55" s="52"/>
      <c r="C55" s="53"/>
      <c r="D55" s="53"/>
      <c r="E55" s="53"/>
      <c r="F55" s="53"/>
      <c r="G55" s="7"/>
    </row>
    <row r="56" spans="2:7" x14ac:dyDescent="0.25">
      <c r="B56" s="50" t="s">
        <v>13</v>
      </c>
      <c r="C56" s="51"/>
      <c r="D56" s="51"/>
      <c r="E56" s="51"/>
      <c r="F56" s="51"/>
      <c r="G56" s="7"/>
    </row>
    <row r="57" spans="2:7" x14ac:dyDescent="0.25">
      <c r="B57" s="52"/>
      <c r="C57" s="53"/>
      <c r="D57" s="53"/>
      <c r="E57" s="53"/>
      <c r="F57" s="53"/>
      <c r="G57" s="7"/>
    </row>
    <row r="58" spans="2:7" x14ac:dyDescent="0.25">
      <c r="B58" s="50" t="s">
        <v>14</v>
      </c>
      <c r="C58" s="51"/>
      <c r="D58" s="51"/>
      <c r="E58" s="51"/>
      <c r="F58" s="51"/>
      <c r="G58" s="7"/>
    </row>
    <row r="59" spans="2:7" x14ac:dyDescent="0.25">
      <c r="B59" s="50"/>
      <c r="C59" s="51"/>
      <c r="D59" s="51"/>
      <c r="E59" s="51"/>
      <c r="F59" s="51"/>
      <c r="G59" s="7"/>
    </row>
    <row r="60" spans="2:7" x14ac:dyDescent="0.25">
      <c r="B60" s="50" t="s">
        <v>15</v>
      </c>
      <c r="C60" s="51"/>
      <c r="D60" s="51"/>
      <c r="E60" s="51"/>
      <c r="F60" s="51"/>
      <c r="G60" s="7"/>
    </row>
    <row r="61" spans="2:7" x14ac:dyDescent="0.25">
      <c r="B61" s="52"/>
      <c r="C61" s="53"/>
      <c r="D61" s="53"/>
      <c r="E61" s="53"/>
      <c r="F61" s="53"/>
      <c r="G61" s="7"/>
    </row>
    <row r="62" spans="2:7" x14ac:dyDescent="0.25">
      <c r="B62" s="50" t="s">
        <v>16</v>
      </c>
      <c r="C62" s="51"/>
      <c r="D62" s="51"/>
      <c r="E62" s="51"/>
      <c r="F62" s="51"/>
      <c r="G62" s="7"/>
    </row>
    <row r="63" spans="2:7" x14ac:dyDescent="0.25">
      <c r="B63" s="52"/>
      <c r="C63" s="53"/>
      <c r="D63" s="53"/>
      <c r="E63" s="53"/>
      <c r="F63" s="53"/>
      <c r="G63" s="7"/>
    </row>
    <row r="64" spans="2:7" x14ac:dyDescent="0.25">
      <c r="B64" s="50" t="s">
        <v>17</v>
      </c>
      <c r="C64" s="51"/>
      <c r="D64" s="51"/>
      <c r="E64" s="51"/>
      <c r="F64" s="51"/>
      <c r="G64" s="7"/>
    </row>
    <row r="65" spans="2:7" x14ac:dyDescent="0.25">
      <c r="B65" s="52"/>
      <c r="C65" s="53"/>
      <c r="D65" s="53"/>
      <c r="E65" s="53"/>
      <c r="F65" s="53"/>
      <c r="G65" s="7"/>
    </row>
    <row r="66" spans="2:7" x14ac:dyDescent="0.25">
      <c r="B66" s="50" t="s">
        <v>18</v>
      </c>
      <c r="C66" s="51"/>
      <c r="D66" s="51"/>
      <c r="E66" s="51"/>
      <c r="F66" s="51"/>
      <c r="G66" s="7"/>
    </row>
    <row r="67" spans="2:7" x14ac:dyDescent="0.25">
      <c r="B67" s="52"/>
      <c r="C67" s="53"/>
      <c r="D67" s="53"/>
      <c r="E67" s="53"/>
      <c r="F67" s="53"/>
      <c r="G67" s="7"/>
    </row>
    <row r="68" spans="2:7" x14ac:dyDescent="0.25">
      <c r="B68" s="52" t="s">
        <v>19</v>
      </c>
      <c r="C68" s="53"/>
      <c r="D68" s="53"/>
      <c r="E68" s="53"/>
      <c r="F68" s="53"/>
      <c r="G68" s="54"/>
    </row>
    <row r="69" spans="2:7" ht="15.75" thickBot="1" x14ac:dyDescent="0.3">
      <c r="B69" s="47" t="s">
        <v>20</v>
      </c>
      <c r="C69" s="48"/>
      <c r="D69" s="48"/>
      <c r="E69" s="48"/>
      <c r="F69" s="48"/>
      <c r="G69" s="49"/>
    </row>
  </sheetData>
  <mergeCells count="37">
    <mergeCell ref="B29:B35"/>
    <mergeCell ref="B9:G9"/>
    <mergeCell ref="B10:G10"/>
    <mergeCell ref="B3:G3"/>
    <mergeCell ref="B4:G4"/>
    <mergeCell ref="B6:F6"/>
    <mergeCell ref="B7:F7"/>
    <mergeCell ref="B8:G8"/>
    <mergeCell ref="B57:F57"/>
    <mergeCell ref="B58:F58"/>
    <mergeCell ref="B48:F48"/>
    <mergeCell ref="B42:G42"/>
    <mergeCell ref="B43:G43"/>
    <mergeCell ref="B44:G44"/>
    <mergeCell ref="B45:G45"/>
    <mergeCell ref="B47:F47"/>
    <mergeCell ref="B52:F52"/>
    <mergeCell ref="B53:F53"/>
    <mergeCell ref="B54:F54"/>
    <mergeCell ref="B55:F55"/>
    <mergeCell ref="B56:F56"/>
    <mergeCell ref="B38:E41"/>
    <mergeCell ref="B37:E37"/>
    <mergeCell ref="B69:G69"/>
    <mergeCell ref="B60:F60"/>
    <mergeCell ref="B61:F61"/>
    <mergeCell ref="B62:F62"/>
    <mergeCell ref="B63:F63"/>
    <mergeCell ref="B64:F64"/>
    <mergeCell ref="B65:F65"/>
    <mergeCell ref="B66:F66"/>
    <mergeCell ref="B67:F67"/>
    <mergeCell ref="B68:G68"/>
    <mergeCell ref="B59:F59"/>
    <mergeCell ref="B49:G49"/>
    <mergeCell ref="B50:F50"/>
    <mergeCell ref="B51:G51"/>
  </mergeCells>
  <phoneticPr fontId="15" type="noConversion"/>
  <pageMargins left="0.39370078740157483" right="0.39370078740157483" top="0.39370078740157483" bottom="0.39370078740157483" header="0" footer="0"/>
  <pageSetup scale="2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Silva Garavito</dc:creator>
  <cp:lastModifiedBy>Diana Maria Carvajal Tellez</cp:lastModifiedBy>
  <dcterms:created xsi:type="dcterms:W3CDTF">2024-04-24T20:45:11Z</dcterms:created>
  <dcterms:modified xsi:type="dcterms:W3CDTF">2025-08-22T20:10:10Z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2024-04-24T20:51:56Z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d8bb60b3-9777-44a8-9bfe-acaf7d4de5af</vt:lpwstr>
  </property>
  <property fmtid="{D5CDD505-2E9C-101B-9397-08002B2CF9AE}" pid="8" name="MSIP_Label_fc111285-cafa-4fc9-8a9a-bd902089b24f_ContentBits">
    <vt:lpwstr>0</vt:lpwstr>
  </property>
</Properties>
</file>